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\"/>
    </mc:Choice>
  </mc:AlternateContent>
  <bookViews>
    <workbookView xWindow="-120" yWindow="-120" windowWidth="29040" windowHeight="15720" tabRatio="631"/>
  </bookViews>
  <sheets>
    <sheet name="1" sheetId="151" r:id="rId1"/>
  </sheets>
  <definedNames>
    <definedName name="_xlnm._FilterDatabase" localSheetId="0" hidden="1">'1'!$A$14:$AO$74</definedName>
    <definedName name="_xlnm.Print_Titles" localSheetId="0">'1'!$10:$14</definedName>
    <definedName name="_xlnm.Print_Area" localSheetId="0">'1'!$A$1:$BE$80</definedName>
  </definedNames>
  <calcPr calcId="162913"/>
</workbook>
</file>

<file path=xl/calcChain.xml><?xml version="1.0" encoding="utf-8"?>
<calcChain xmlns="http://schemas.openxmlformats.org/spreadsheetml/2006/main">
  <c r="AB15" i="151" l="1"/>
  <c r="AC15" i="151"/>
  <c r="AB17" i="151"/>
  <c r="AC17" i="151"/>
  <c r="AB22" i="151"/>
  <c r="AC22" i="151"/>
  <c r="AB47" i="151"/>
  <c r="AC47" i="151"/>
  <c r="AA52" i="151"/>
  <c r="AB51" i="151"/>
  <c r="AC51" i="151"/>
  <c r="AB52" i="151"/>
  <c r="AC52" i="151"/>
  <c r="Y17" i="151" l="1"/>
  <c r="Y15" i="151" s="1"/>
  <c r="Y22" i="151"/>
  <c r="Y47" i="151"/>
  <c r="Y51" i="151"/>
  <c r="Y52" i="151"/>
  <c r="AA51" i="151"/>
  <c r="AA47" i="151" s="1"/>
  <c r="AA22" i="151" s="1"/>
  <c r="AA17" i="151" s="1"/>
  <c r="AA15" i="151" s="1"/>
</calcChain>
</file>

<file path=xl/sharedStrings.xml><?xml version="1.0" encoding="utf-8"?>
<sst xmlns="http://schemas.openxmlformats.org/spreadsheetml/2006/main" count="353" uniqueCount="227">
  <si>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</si>
  <si>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</si>
  <si>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</si>
  <si>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</si>
  <si>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</si>
  <si>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</si>
  <si>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</si>
  <si>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</si>
  <si>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</si>
  <si>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</si>
  <si>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</si>
  <si>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</si>
  <si>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</si>
  <si>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</si>
  <si>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</si>
  <si>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</si>
  <si>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</si>
  <si>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</si>
  <si>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</si>
  <si>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</si>
  <si>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</si>
  <si>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</si>
  <si>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</si>
  <si>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</si>
  <si>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</si>
  <si>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</si>
  <si>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</si>
  <si>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</si>
  <si>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</si>
  <si>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</si>
  <si>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</si>
  <si>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</si>
  <si>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</si>
  <si>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</si>
  <si>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</si>
  <si>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</si>
  <si>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</si>
  <si>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</si>
  <si>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</si>
  <si>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</si>
  <si>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</si>
  <si>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</si>
  <si>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</si>
  <si>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</si>
  <si>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</si>
  <si>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</si>
  <si>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</si>
  <si>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к приказу Минэнерго России</t>
  </si>
  <si>
    <t>от «05» мая 2016 г. № 380</t>
  </si>
  <si>
    <t>8.5</t>
  </si>
  <si>
    <t>8.6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</si>
  <si>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</si>
  <si>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</si>
  <si>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 10 кВ, МВ·А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</si>
  <si>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10 кВ,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</si>
  <si>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0,4 кВ,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</si>
  <si>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(ΔPnтр) 10 кВ, МВ·А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</si>
  <si>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</si>
  <si>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0,4 кВ, км</t>
  </si>
  <si>
    <t>Показатель максимальной мощности присоединяемых потребителей
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</si>
  <si>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</si>
  <si>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</si>
  <si>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</si>
  <si>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(ΔPnз_тр) 10 кВ, МВ·А</t>
  </si>
  <si>
    <t>Показатель замены линий электропередачи (ΔLnз_лэп) 10 кВ, км</t>
  </si>
  <si>
    <t>Показатель замены линий электропередачи (ΔLnз_лэп) 0,4 кВ, км</t>
  </si>
  <si>
    <t>Показатель замены выключателей (Bnз) 10 кВ, шт</t>
  </si>
  <si>
    <t>Показатель замены устройств компенсации реактивной мощности (Pnз_укрм) 10 кВ,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</si>
  <si>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(ΔΠОдист)</t>
  </si>
  <si>
    <t>Показатель оценки изменения средней продолжительности прекращения передачи электрической энергии потребителям услуг  (ΔΠsaidi)</t>
  </si>
  <si>
    <t>Показатель оценки изменения средней частоты прекращения передачи электрической энергии потребителям услуг  (ΔΠsaifi)</t>
  </si>
  <si>
    <t>Показатель оценки изменения объема недоотпущенной электрической энергии (ΔΠens)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</si>
  <si>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</si>
  <si>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(Nнссд_тпр), шт</t>
  </si>
  <si>
    <t>Показатель объема финансовых потребностей, необходимых для реализации мероприятий,направленных на выполнение требований законодательства (Фтз), 
(млн. руб. с НДС)</t>
  </si>
  <si>
    <t>Показатель объема финансовых потребностей, необходимых для реализации мероприятий,направленных на выполнение предписаний органов исполнительной власти (Фоив), 
(млн. руб. с НДС)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</si>
  <si>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(Фтрр), 
(млн. руб.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</si>
  <si>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(Фит), 
(млн. руб. с НДС)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</si>
  <si>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(Фхо), 
(млн. руб. с НДС)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</si>
  <si>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(Фнэ),
(млн. руб. с НДС) 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</si>
  <si>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</si>
  <si>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</si>
  <si>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</si>
  <si>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</si>
  <si>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</si>
  <si>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</si>
  <si>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</si>
  <si>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</si>
  <si>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</si>
  <si>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</si>
  <si>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</si>
  <si>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</si>
  <si>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7.3</t>
  </si>
  <si>
    <t>7.4</t>
  </si>
  <si>
    <t>9.3</t>
  </si>
  <si>
    <t>9.4</t>
  </si>
  <si>
    <t>Предложение по корректировке</t>
  </si>
  <si>
    <t>0</t>
  </si>
  <si>
    <t>0.1</t>
  </si>
  <si>
    <t>0.2</t>
  </si>
  <si>
    <t>0.3</t>
  </si>
  <si>
    <t>0.4</t>
  </si>
  <si>
    <t>0.5</t>
  </si>
  <si>
    <t>0.6</t>
  </si>
  <si>
    <t>1</t>
  </si>
  <si>
    <t>1.1</t>
  </si>
  <si>
    <t>1.1.1</t>
  </si>
  <si>
    <t>1.1.1.1</t>
  </si>
  <si>
    <t>1.1.1.2</t>
  </si>
  <si>
    <t>1.1.1.3</t>
  </si>
  <si>
    <t>1.1.2.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</si>
  <si>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</si>
  <si>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</si>
  <si>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</si>
  <si>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</si>
  <si>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</si>
  <si>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</si>
  <si>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</si>
  <si>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</si>
  <si>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</si>
  <si>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</si>
  <si>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</si>
  <si>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</si>
  <si>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</si>
  <si>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</si>
  <si>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</si>
  <si>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</si>
  <si>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</si>
  <si>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</si>
  <si>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</si>
  <si>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</si>
  <si>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</si>
  <si>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</si>
  <si>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</si>
  <si>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</si>
  <si>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</si>
  <si>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</si>
  <si>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</si>
  <si>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</si>
  <si>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</si>
  <si>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</si>
  <si>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</si>
  <si>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</si>
  <si>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</si>
  <si>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</si>
  <si>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</si>
  <si>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</si>
  <si>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</si>
  <si>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</si>
  <si>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</si>
  <si>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</si>
  <si>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</si>
  <si>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</si>
  <si>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</si>
  <si>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</si>
  <si>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</si>
  <si>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</si>
  <si>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</si>
  <si>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</si>
  <si>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</si>
  <si>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</si>
  <si>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</si>
  <si>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</si>
  <si>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</si>
  <si>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</si>
  <si>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</si>
  <si>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</si>
  <si>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</si>
  <si>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</si>
  <si>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</si>
  <si>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</si>
  <si>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</si>
  <si>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</si>
  <si>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</si>
  <si>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</si>
  <si>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</si>
  <si>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</si>
  <si>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</si>
  <si>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</si>
  <si>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</si>
  <si>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</si>
  <si>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</si>
  <si>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</si>
  <si>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</si>
  <si>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</si>
  <si>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</si>
  <si>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</si>
  <si>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</si>
  <si>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</si>
  <si>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</si>
  <si>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</si>
  <si>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</si>
  <si>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</si>
  <si>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</si>
  <si>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</si>
  <si>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J_РЭ005РКЛО</t>
  </si>
  <si>
    <t>Реконструкции участка ЛЭП-6 кВ ф. 57-12 путем замены ВЛ-6 кВ и монтажа КЛ-6 кВ (ориентировочный объем работ: протяженность ВЛ-6 кВ - 2,50 км, протяженность КЛ-6 кВ - 0,17 км)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</si>
  <si>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</si>
  <si>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</si>
  <si>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</si>
  <si>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</si>
  <si>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</si>
  <si>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</si>
  <si>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</si>
  <si>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</si>
  <si>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</si>
  <si>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</si>
  <si>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</si>
  <si>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Форма 1. Перечени инвестиционных проектов на год 2027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</si>
  <si>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</si>
  <si>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</si>
  <si>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Приложение  № 1_5</t>
  </si>
  <si>
    <t>Утвержденный план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</si>
  <si>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</si>
  <si>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</si>
  <si>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</si>
  <si>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</si>
  <si>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</si>
  <si>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</si>
  <si>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</si>
  <si>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</si>
  <si>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</si>
  <si>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</si>
  <si>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</si>
  <si>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</si>
  <si>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 xml:space="preserve">        Год раскрытия информации: 2026 год</t>
  </si>
  <si>
    <t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</si>
</sst>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7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48">
    <xf numFmtId="0" fontId="0" fillId="0" borderId="0" xfId="0"/>
    <xf numFmtId="0" fontId="12" fillId="0" borderId="0" xfId="54" applyFont="1" applyFill="1"/>
    <xf numFmtId="0" fontId="36" fillId="0" borderId="0" xfId="54" applyFont="1" applyFill="1"/>
    <xf numFmtId="0" fontId="13" fillId="0" borderId="0" xfId="54" applyFont="1" applyFill="1" applyAlignment="1">
      <alignment horizontal="center" vertical="center" wrapText="1"/>
    </xf>
    <xf numFmtId="0" fontId="39" fillId="0" borderId="0" xfId="54" applyFont="1" applyFill="1" applyAlignment="1">
      <alignment vertical="center"/>
    </xf>
    <xf numFmtId="0" fontId="40" fillId="0" borderId="0" xfId="54" applyFont="1" applyFill="1" applyAlignment="1">
      <alignment vertical="center"/>
    </xf>
    <xf numFmtId="0" fontId="34" fillId="0" borderId="0" xfId="54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0" fontId="40" fillId="0" borderId="0" xfId="0" applyFont="1" applyFill="1" applyAlignment="1">
      <alignment vertical="center"/>
    </xf>
    <xf numFmtId="0" fontId="34" fillId="0" borderId="0" xfId="0" applyFont="1" applyFill="1"/>
    <xf numFmtId="0" fontId="36" fillId="0" borderId="0" xfId="54" applyFont="1" applyFill="1" applyAlignment="1">
      <alignment vertical="center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49" fontId="1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Fill="1" applyBorder="1" applyAlignment="1" applyProtection="1">
      <alignment horizontal="center" vertical="center"/>
      <protection locked="0"/>
    </xf>
    <xf numFmtId="49" fontId="13" fillId="0" borderId="18" xfId="54" applyNumberFormat="1" applyFont="1" applyFill="1" applyBorder="1" applyAlignment="1">
      <alignment horizontal="center" vertical="center"/>
    </xf>
    <xf numFmtId="4" fontId="13" fillId="0" borderId="18" xfId="54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2" fontId="13" fillId="0" borderId="11" xfId="0" applyNumberFormat="1" applyFont="1" applyFill="1" applyBorder="1" applyAlignment="1">
      <alignment horizontal="center" vertical="center" wrapText="1"/>
    </xf>
    <xf numFmtId="0" fontId="13" fillId="0" borderId="0" xfId="54" applyFont="1" applyFill="1"/>
    <xf numFmtId="4" fontId="13" fillId="0" borderId="18" xfId="54" applyNumberFormat="1" applyFont="1" applyFill="1" applyBorder="1" applyAlignment="1">
      <alignment horizontal="center" wrapText="1"/>
    </xf>
    <xf numFmtId="0" fontId="41" fillId="0" borderId="0" xfId="54" applyFont="1" applyFill="1"/>
    <xf numFmtId="4" fontId="12" fillId="0" borderId="18" xfId="54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0" fontId="13" fillId="0" borderId="18" xfId="54" applyFont="1" applyFill="1" applyBorder="1" applyAlignment="1">
      <alignment horizontal="center" vertical="center"/>
    </xf>
    <xf numFmtId="0" fontId="12" fillId="0" borderId="18" xfId="54" applyFont="1" applyFill="1" applyBorder="1" applyAlignment="1">
      <alignment horizontal="center" vertical="center"/>
    </xf>
    <xf numFmtId="14" fontId="13" fillId="0" borderId="18" xfId="54" applyNumberFormat="1" applyFont="1" applyFill="1" applyBorder="1" applyAlignment="1">
      <alignment horizontal="center" vertical="center"/>
    </xf>
    <xf numFmtId="4" fontId="12" fillId="0" borderId="18" xfId="54" applyNumberFormat="1" applyFont="1" applyFill="1" applyBorder="1" applyAlignment="1">
      <alignment horizontal="left" vertical="center" wrapText="1"/>
    </xf>
    <xf numFmtId="2" fontId="12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2" fillId="0" borderId="0" xfId="54" applyFont="1" applyFill="1" applyAlignment="1">
      <alignment horizontal="right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Fill="1" applyBorder="1" applyAlignment="1" applyProtection="1">
      <alignment horizontal="center" vertical="center" wrapText="1"/>
      <protection locked="0"/>
    </xf>
    <xf numFmtId="0" fontId="40" fillId="0" borderId="0" xfId="54" applyFont="1" applyFill="1" applyAlignment="1">
      <alignment horizontal="center" vertical="center"/>
    </xf>
    <xf numFmtId="0" fontId="12" fillId="0" borderId="10" xfId="54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 applyProtection="1">
      <alignment horizontal="center" vertical="center" wrapText="1"/>
      <protection locked="0"/>
    </xf>
    <xf numFmtId="0" fontId="13" fillId="0" borderId="16" xfId="0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0" fontId="13" fillId="0" borderId="0" xfId="54" applyFont="1" applyFill="1" applyAlignment="1">
      <alignment horizontal="center" vertical="center" wrapText="1"/>
    </xf>
    <xf numFmtId="0" fontId="13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</cellXfs>
  <cellStyles count="27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3"/>
    <cellStyle name="Обычный 111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99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E80"/>
  <sheetViews>
    <sheetView tabSelected="1" view="pageBreakPreview" topLeftCell="A16" zoomScale="60" zoomScaleNormal="60" workbookViewId="0">
      <selection activeCell="B29" sqref="B29"/>
    </sheetView>
  </sheetViews>
  <sheetFormatPr defaultColWidth="9" defaultRowHeight="12" x14ac:dyDescent="0.2"/>
  <cols>
    <col min="1" max="1" width="9.75" style="2" customWidth="1"/>
    <col min="2" max="2" width="66.875" style="2" customWidth="1"/>
    <col min="3" max="3" width="20.625" style="2" customWidth="1"/>
    <col min="4" max="4" width="10.125" style="2" customWidth="1"/>
    <col min="5" max="5" width="10.875" style="2" customWidth="1"/>
    <col min="6" max="6" width="13.625" style="2" customWidth="1"/>
    <col min="7" max="7" width="13.875" style="2" customWidth="1"/>
    <col min="8" max="8" width="11.875" style="2" customWidth="1"/>
    <col min="9" max="9" width="11.625" style="2" customWidth="1"/>
    <col min="10" max="10" width="12.125" style="2" customWidth="1"/>
    <col min="11" max="11" width="11.125" style="2" customWidth="1"/>
    <col min="12" max="12" width="12.125" style="2" customWidth="1"/>
    <col min="13" max="13" width="12.375" style="2" customWidth="1"/>
    <col min="14" max="14" width="10.875" style="2" customWidth="1"/>
    <col min="15" max="15" width="12.875" style="2" customWidth="1"/>
    <col min="16" max="16" width="10.875" style="2" customWidth="1"/>
    <col min="17" max="17" width="9.375" style="2" customWidth="1"/>
    <col min="18" max="18" width="11.125" style="2" customWidth="1"/>
    <col min="19" max="19" width="10.375" style="2" customWidth="1"/>
    <col min="20" max="20" width="11.125" style="2" customWidth="1"/>
    <col min="21" max="21" width="11.625" style="2" customWidth="1"/>
    <col min="22" max="22" width="9.875" style="2" customWidth="1"/>
    <col min="23" max="23" width="12.875" style="2" customWidth="1"/>
    <col min="24" max="24" width="10.125" style="2" customWidth="1"/>
    <col min="25" max="25" width="10.875" style="2" customWidth="1"/>
    <col min="26" max="26" width="14.875" style="2" customWidth="1"/>
    <col min="27" max="27" width="12.75" style="2" customWidth="1"/>
    <col min="28" max="28" width="11.375" style="2" customWidth="1"/>
    <col min="29" max="29" width="12.625" style="2" customWidth="1"/>
    <col min="30" max="31" width="10.75" style="2" customWidth="1"/>
    <col min="32" max="32" width="10.375" style="2" customWidth="1"/>
    <col min="33" max="35" width="11" style="2" customWidth="1"/>
    <col min="36" max="36" width="10.625" style="2" customWidth="1"/>
    <col min="37" max="37" width="8.875" style="2" customWidth="1"/>
    <col min="38" max="41" width="10.75" style="2" customWidth="1"/>
    <col min="42" max="51" width="9" style="2"/>
    <col min="52" max="57" width="11.875" style="2" customWidth="1"/>
    <col min="58" max="16384" width="9" style="2"/>
  </cols>
  <sheetData>
    <row r="1" spans="1:57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31"/>
      <c r="AN1" s="31"/>
      <c r="AO1" s="31"/>
      <c r="BC1" s="31" t="s">
        <v>211</v>
      </c>
      <c r="BD1" s="31"/>
      <c r="BE1" s="31"/>
    </row>
    <row r="2" spans="1:57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44"/>
      <c r="N2" s="44"/>
      <c r="O2" s="44"/>
      <c r="P2" s="44"/>
      <c r="Q2" s="44"/>
      <c r="R2" s="44"/>
      <c r="S2" s="44"/>
      <c r="T2" s="44"/>
      <c r="U2" s="44"/>
      <c r="V2" s="44"/>
      <c r="W2" s="3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31"/>
      <c r="AN2" s="31"/>
      <c r="AO2" s="31"/>
      <c r="BC2" s="31" t="s">
        <v>47</v>
      </c>
      <c r="BD2" s="31"/>
      <c r="BE2" s="31"/>
    </row>
    <row r="3" spans="1:5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31"/>
      <c r="AN3" s="31"/>
      <c r="AO3" s="31"/>
      <c r="BC3" s="31" t="s">
        <v>48</v>
      </c>
      <c r="BD3" s="31"/>
      <c r="BE3" s="31"/>
    </row>
    <row r="4" spans="1:57" ht="15.75" x14ac:dyDescent="0.2">
      <c r="A4" s="45" t="s">
        <v>208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</row>
    <row r="5" spans="1:57" ht="21.75" customHeight="1" x14ac:dyDescent="0.2">
      <c r="A5" s="47" t="s">
        <v>209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"/>
      <c r="AQ5" s="4"/>
      <c r="AR5" s="4"/>
      <c r="AS5" s="4"/>
      <c r="AT5" s="4"/>
    </row>
    <row r="6" spans="1:57" ht="15.75" customHeight="1" x14ac:dyDescent="0.2">
      <c r="A6" s="36" t="s">
        <v>51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5"/>
      <c r="AQ6" s="5"/>
      <c r="AR6" s="5"/>
      <c r="AS6" s="5"/>
      <c r="AT6" s="5"/>
    </row>
    <row r="7" spans="1:57" ht="24" customHeight="1" x14ac:dyDescent="0.2">
      <c r="A7" s="46" t="s">
        <v>225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6"/>
      <c r="AQ7" s="6"/>
      <c r="AR7" s="6"/>
      <c r="AS7" s="6"/>
      <c r="AT7" s="6"/>
    </row>
    <row r="8" spans="1:57" ht="36" customHeight="1" x14ac:dyDescent="0.2">
      <c r="A8" s="42" t="s">
        <v>224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7"/>
      <c r="AQ8" s="7"/>
      <c r="AR8" s="7"/>
      <c r="AS8" s="7"/>
      <c r="AT8" s="7"/>
    </row>
    <row r="9" spans="1:57" ht="21.75" customHeight="1" x14ac:dyDescent="0.3">
      <c r="A9" s="43" t="s">
        <v>52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8"/>
      <c r="AQ9" s="8"/>
      <c r="AR9" s="8"/>
      <c r="AS9" s="8"/>
      <c r="AT9" s="8"/>
      <c r="AU9" s="9"/>
      <c r="AV9" s="9"/>
      <c r="AW9" s="9"/>
      <c r="AX9" s="9"/>
      <c r="AY9" s="9"/>
      <c r="AZ9" s="9"/>
      <c r="BA9" s="9"/>
      <c r="BB9" s="9"/>
    </row>
    <row r="10" spans="1:57" s="10" customFormat="1" ht="33.75" customHeight="1" x14ac:dyDescent="0.25">
      <c r="A10" s="37" t="s">
        <v>32</v>
      </c>
      <c r="B10" s="37" t="s">
        <v>1</v>
      </c>
      <c r="C10" s="37" t="s">
        <v>0</v>
      </c>
      <c r="D10" s="32" t="s">
        <v>31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</row>
    <row r="11" spans="1:57" ht="77.25" customHeight="1" x14ac:dyDescent="0.2">
      <c r="A11" s="37"/>
      <c r="B11" s="37"/>
      <c r="C11" s="37"/>
      <c r="D11" s="33" t="s">
        <v>7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5"/>
      <c r="X11" s="33" t="s">
        <v>8</v>
      </c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5"/>
      <c r="AJ11" s="33" t="s">
        <v>5</v>
      </c>
      <c r="AK11" s="34"/>
      <c r="AL11" s="34"/>
      <c r="AM11" s="34"/>
      <c r="AN11" s="34"/>
      <c r="AO11" s="35"/>
      <c r="AP11" s="33" t="s">
        <v>6</v>
      </c>
      <c r="AQ11" s="34"/>
      <c r="AR11" s="34"/>
      <c r="AS11" s="35"/>
      <c r="AT11" s="33" t="s">
        <v>2</v>
      </c>
      <c r="AU11" s="34"/>
      <c r="AV11" s="34"/>
      <c r="AW11" s="34"/>
      <c r="AX11" s="34"/>
      <c r="AY11" s="35"/>
      <c r="AZ11" s="33" t="s">
        <v>3</v>
      </c>
      <c r="BA11" s="34"/>
      <c r="BB11" s="34"/>
      <c r="BC11" s="35"/>
      <c r="BD11" s="33" t="s">
        <v>4</v>
      </c>
      <c r="BE11" s="35"/>
    </row>
    <row r="12" spans="1:57" ht="303" customHeight="1" x14ac:dyDescent="0.2">
      <c r="A12" s="37"/>
      <c r="B12" s="37"/>
      <c r="C12" s="37"/>
      <c r="D12" s="33" t="s">
        <v>53</v>
      </c>
      <c r="E12" s="35"/>
      <c r="F12" s="33" t="s">
        <v>54</v>
      </c>
      <c r="G12" s="35"/>
      <c r="H12" s="33" t="s">
        <v>55</v>
      </c>
      <c r="I12" s="35"/>
      <c r="J12" s="33" t="s">
        <v>56</v>
      </c>
      <c r="K12" s="35"/>
      <c r="L12" s="38" t="s">
        <v>57</v>
      </c>
      <c r="M12" s="39"/>
      <c r="N12" s="38" t="s">
        <v>58</v>
      </c>
      <c r="O12" s="39"/>
      <c r="P12" s="30" t="s">
        <v>59</v>
      </c>
      <c r="Q12" s="30"/>
      <c r="R12" s="30" t="s">
        <v>60</v>
      </c>
      <c r="S12" s="30"/>
      <c r="T12" s="30" t="s">
        <v>61</v>
      </c>
      <c r="U12" s="30"/>
      <c r="V12" s="40" t="s">
        <v>62</v>
      </c>
      <c r="W12" s="41"/>
      <c r="X12" s="38" t="s">
        <v>63</v>
      </c>
      <c r="Y12" s="39"/>
      <c r="Z12" s="38" t="s">
        <v>64</v>
      </c>
      <c r="AA12" s="39"/>
      <c r="AB12" s="38" t="s">
        <v>65</v>
      </c>
      <c r="AC12" s="39"/>
      <c r="AD12" s="30" t="s">
        <v>66</v>
      </c>
      <c r="AE12" s="30"/>
      <c r="AF12" s="30" t="s">
        <v>67</v>
      </c>
      <c r="AG12" s="30"/>
      <c r="AH12" s="40" t="s">
        <v>68</v>
      </c>
      <c r="AI12" s="41"/>
      <c r="AJ12" s="40" t="s">
        <v>69</v>
      </c>
      <c r="AK12" s="41"/>
      <c r="AL12" s="40" t="s">
        <v>70</v>
      </c>
      <c r="AM12" s="41"/>
      <c r="AN12" s="30" t="s">
        <v>71</v>
      </c>
      <c r="AO12" s="30"/>
      <c r="AP12" s="30" t="s">
        <v>72</v>
      </c>
      <c r="AQ12" s="30"/>
      <c r="AR12" s="30" t="s">
        <v>73</v>
      </c>
      <c r="AS12" s="30"/>
      <c r="AT12" s="30" t="s">
        <v>74</v>
      </c>
      <c r="AU12" s="30"/>
      <c r="AV12" s="30" t="s">
        <v>75</v>
      </c>
      <c r="AW12" s="30"/>
      <c r="AX12" s="30" t="s">
        <v>76</v>
      </c>
      <c r="AY12" s="30"/>
      <c r="AZ12" s="30" t="s">
        <v>77</v>
      </c>
      <c r="BA12" s="30"/>
      <c r="BB12" s="30" t="s">
        <v>78</v>
      </c>
      <c r="BC12" s="30"/>
      <c r="BD12" s="30" t="s">
        <v>79</v>
      </c>
      <c r="BE12" s="30"/>
    </row>
    <row r="13" spans="1:57" ht="128.25" customHeight="1" x14ac:dyDescent="0.2">
      <c r="A13" s="37"/>
      <c r="B13" s="37"/>
      <c r="C13" s="37"/>
      <c r="D13" s="11" t="s">
        <v>212</v>
      </c>
      <c r="E13" s="11" t="s">
        <v>96</v>
      </c>
      <c r="F13" s="11" t="s">
        <v>212</v>
      </c>
      <c r="G13" s="11" t="s">
        <v>96</v>
      </c>
      <c r="H13" s="11" t="s">
        <v>212</v>
      </c>
      <c r="I13" s="11" t="s">
        <v>96</v>
      </c>
      <c r="J13" s="11" t="s">
        <v>212</v>
      </c>
      <c r="K13" s="11" t="s">
        <v>96</v>
      </c>
      <c r="L13" s="11" t="s">
        <v>212</v>
      </c>
      <c r="M13" s="11" t="s">
        <v>96</v>
      </c>
      <c r="N13" s="11" t="s">
        <v>212</v>
      </c>
      <c r="O13" s="11" t="s">
        <v>96</v>
      </c>
      <c r="P13" s="11" t="s">
        <v>212</v>
      </c>
      <c r="Q13" s="11" t="s">
        <v>96</v>
      </c>
      <c r="R13" s="11" t="s">
        <v>212</v>
      </c>
      <c r="S13" s="11" t="s">
        <v>96</v>
      </c>
      <c r="T13" s="11" t="s">
        <v>212</v>
      </c>
      <c r="U13" s="11" t="s">
        <v>96</v>
      </c>
      <c r="V13" s="11" t="s">
        <v>212</v>
      </c>
      <c r="W13" s="11" t="s">
        <v>96</v>
      </c>
      <c r="X13" s="11" t="s">
        <v>212</v>
      </c>
      <c r="Y13" s="11" t="s">
        <v>96</v>
      </c>
      <c r="Z13" s="11" t="s">
        <v>212</v>
      </c>
      <c r="AA13" s="11" t="s">
        <v>96</v>
      </c>
      <c r="AB13" s="11" t="s">
        <v>212</v>
      </c>
      <c r="AC13" s="11" t="s">
        <v>96</v>
      </c>
      <c r="AD13" s="11" t="s">
        <v>212</v>
      </c>
      <c r="AE13" s="11" t="s">
        <v>96</v>
      </c>
      <c r="AF13" s="11" t="s">
        <v>212</v>
      </c>
      <c r="AG13" s="11" t="s">
        <v>96</v>
      </c>
      <c r="AH13" s="11" t="s">
        <v>212</v>
      </c>
      <c r="AI13" s="11" t="s">
        <v>96</v>
      </c>
      <c r="AJ13" s="11" t="s">
        <v>212</v>
      </c>
      <c r="AK13" s="11" t="s">
        <v>96</v>
      </c>
      <c r="AL13" s="11" t="s">
        <v>212</v>
      </c>
      <c r="AM13" s="11" t="s">
        <v>96</v>
      </c>
      <c r="AN13" s="11" t="s">
        <v>212</v>
      </c>
      <c r="AO13" s="11" t="s">
        <v>96</v>
      </c>
      <c r="AP13" s="11" t="s">
        <v>212</v>
      </c>
      <c r="AQ13" s="11" t="s">
        <v>96</v>
      </c>
      <c r="AR13" s="11" t="s">
        <v>212</v>
      </c>
      <c r="AS13" s="11" t="s">
        <v>96</v>
      </c>
      <c r="AT13" s="11" t="s">
        <v>212</v>
      </c>
      <c r="AU13" s="11" t="s">
        <v>96</v>
      </c>
      <c r="AV13" s="11" t="s">
        <v>212</v>
      </c>
      <c r="AW13" s="11" t="s">
        <v>96</v>
      </c>
      <c r="AX13" s="11" t="s">
        <v>212</v>
      </c>
      <c r="AY13" s="11" t="s">
        <v>96</v>
      </c>
      <c r="AZ13" s="11" t="s">
        <v>212</v>
      </c>
      <c r="BA13" s="11" t="s">
        <v>96</v>
      </c>
      <c r="BB13" s="11" t="s">
        <v>212</v>
      </c>
      <c r="BC13" s="11" t="s">
        <v>96</v>
      </c>
      <c r="BD13" s="11" t="s">
        <v>212</v>
      </c>
      <c r="BE13" s="11" t="s">
        <v>96</v>
      </c>
    </row>
    <row r="14" spans="1:57" s="1" customFormat="1" ht="15.75" x14ac:dyDescent="0.25">
      <c r="A14" s="12">
        <v>1</v>
      </c>
      <c r="B14" s="12">
        <v>2</v>
      </c>
      <c r="C14" s="13">
        <v>3</v>
      </c>
      <c r="D14" s="14" t="s">
        <v>15</v>
      </c>
      <c r="E14" s="14" t="s">
        <v>16</v>
      </c>
      <c r="F14" s="14" t="s">
        <v>17</v>
      </c>
      <c r="G14" s="14" t="s">
        <v>26</v>
      </c>
      <c r="H14" s="14" t="s">
        <v>34</v>
      </c>
      <c r="I14" s="14" t="s">
        <v>35</v>
      </c>
      <c r="J14" s="14" t="s">
        <v>36</v>
      </c>
      <c r="K14" s="14" t="s">
        <v>37</v>
      </c>
      <c r="L14" s="14" t="s">
        <v>80</v>
      </c>
      <c r="M14" s="14" t="s">
        <v>81</v>
      </c>
      <c r="N14" s="14" t="s">
        <v>82</v>
      </c>
      <c r="O14" s="14" t="s">
        <v>83</v>
      </c>
      <c r="P14" s="14" t="s">
        <v>84</v>
      </c>
      <c r="Q14" s="14" t="s">
        <v>85</v>
      </c>
      <c r="R14" s="14" t="s">
        <v>86</v>
      </c>
      <c r="S14" s="14" t="s">
        <v>87</v>
      </c>
      <c r="T14" s="14" t="s">
        <v>88</v>
      </c>
      <c r="U14" s="14" t="s">
        <v>89</v>
      </c>
      <c r="V14" s="14" t="s">
        <v>90</v>
      </c>
      <c r="W14" s="14" t="s">
        <v>91</v>
      </c>
      <c r="X14" s="14" t="s">
        <v>9</v>
      </c>
      <c r="Y14" s="14" t="s">
        <v>10</v>
      </c>
      <c r="Z14" s="14" t="s">
        <v>18</v>
      </c>
      <c r="AA14" s="14" t="s">
        <v>19</v>
      </c>
      <c r="AB14" s="14" t="s">
        <v>33</v>
      </c>
      <c r="AC14" s="14" t="s">
        <v>38</v>
      </c>
      <c r="AD14" s="14" t="s">
        <v>39</v>
      </c>
      <c r="AE14" s="14" t="s">
        <v>40</v>
      </c>
      <c r="AF14" s="14" t="s">
        <v>41</v>
      </c>
      <c r="AG14" s="14" t="s">
        <v>42</v>
      </c>
      <c r="AH14" s="14" t="s">
        <v>43</v>
      </c>
      <c r="AI14" s="14" t="s">
        <v>44</v>
      </c>
      <c r="AJ14" s="14" t="s">
        <v>11</v>
      </c>
      <c r="AK14" s="14" t="s">
        <v>12</v>
      </c>
      <c r="AL14" s="14" t="s">
        <v>13</v>
      </c>
      <c r="AM14" s="14" t="s">
        <v>14</v>
      </c>
      <c r="AN14" s="14" t="s">
        <v>45</v>
      </c>
      <c r="AO14" s="14" t="s">
        <v>46</v>
      </c>
      <c r="AP14" s="14" t="s">
        <v>20</v>
      </c>
      <c r="AQ14" s="14" t="s">
        <v>21</v>
      </c>
      <c r="AR14" s="14" t="s">
        <v>92</v>
      </c>
      <c r="AS14" s="14" t="s">
        <v>93</v>
      </c>
      <c r="AT14" s="14" t="s">
        <v>22</v>
      </c>
      <c r="AU14" s="14" t="s">
        <v>23</v>
      </c>
      <c r="AV14" s="14" t="s">
        <v>24</v>
      </c>
      <c r="AW14" s="14" t="s">
        <v>25</v>
      </c>
      <c r="AX14" s="14" t="s">
        <v>49</v>
      </c>
      <c r="AY14" s="14" t="s">
        <v>50</v>
      </c>
      <c r="AZ14" s="14" t="s">
        <v>27</v>
      </c>
      <c r="BA14" s="14" t="s">
        <v>28</v>
      </c>
      <c r="BB14" s="14" t="s">
        <v>94</v>
      </c>
      <c r="BC14" s="14" t="s">
        <v>95</v>
      </c>
      <c r="BD14" s="14" t="s">
        <v>29</v>
      </c>
      <c r="BE14" s="14" t="s">
        <v>30</v>
      </c>
    </row>
    <row r="15" spans="1:57" s="19" customFormat="1" ht="15.75" x14ac:dyDescent="0.25">
      <c r="A15" s="15" t="s">
        <v>97</v>
      </c>
      <c r="B15" s="16" t="s">
        <v>144</v>
      </c>
      <c r="C15" s="17" t="s">
        <v>194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f>Y17</f>
        <v>0.65</v>
      </c>
      <c r="Z15" s="18">
        <v>1.7999999999999998</v>
      </c>
      <c r="AA15" s="18">
        <f>AA17</f>
        <v>3.2199999999999998</v>
      </c>
      <c r="AB15" s="18">
        <f t="shared" ref="AB15:AC15" si="0">AB17</f>
        <v>0</v>
      </c>
      <c r="AC15" s="18">
        <f t="shared" si="0"/>
        <v>3.1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18">
        <v>0</v>
      </c>
      <c r="AX15" s="18">
        <v>0</v>
      </c>
      <c r="AY15" s="18">
        <v>0</v>
      </c>
      <c r="AZ15" s="18">
        <v>0</v>
      </c>
      <c r="BA15" s="18">
        <v>0</v>
      </c>
      <c r="BB15" s="18">
        <v>0</v>
      </c>
      <c r="BC15" s="18">
        <v>0</v>
      </c>
      <c r="BD15" s="18">
        <v>0</v>
      </c>
      <c r="BE15" s="18">
        <v>0</v>
      </c>
    </row>
    <row r="16" spans="1:57" s="19" customFormat="1" ht="15.75" x14ac:dyDescent="0.25">
      <c r="A16" s="15" t="s">
        <v>98</v>
      </c>
      <c r="B16" s="16" t="s">
        <v>145</v>
      </c>
      <c r="C16" s="17" t="s">
        <v>194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0</v>
      </c>
      <c r="AS16" s="18">
        <v>0</v>
      </c>
      <c r="AT16" s="18">
        <v>0</v>
      </c>
      <c r="AU16" s="18">
        <v>0</v>
      </c>
      <c r="AV16" s="18">
        <v>0</v>
      </c>
      <c r="AW16" s="18">
        <v>0</v>
      </c>
      <c r="AX16" s="18">
        <v>0</v>
      </c>
      <c r="AY16" s="18">
        <v>0</v>
      </c>
      <c r="AZ16" s="18">
        <v>0</v>
      </c>
      <c r="BA16" s="18">
        <v>0</v>
      </c>
      <c r="BB16" s="18">
        <v>0</v>
      </c>
      <c r="BC16" s="18">
        <v>0</v>
      </c>
      <c r="BD16" s="18">
        <v>0</v>
      </c>
      <c r="BE16" s="18">
        <v>0</v>
      </c>
    </row>
    <row r="17" spans="1:57" s="19" customFormat="1" ht="15.75" x14ac:dyDescent="0.25">
      <c r="A17" s="15" t="s">
        <v>99</v>
      </c>
      <c r="B17" s="16" t="s">
        <v>146</v>
      </c>
      <c r="C17" s="17" t="s">
        <v>194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f>Y22</f>
        <v>0.65</v>
      </c>
      <c r="Z17" s="18">
        <v>1.7999999999999998</v>
      </c>
      <c r="AA17" s="18">
        <f>AA22</f>
        <v>3.2199999999999998</v>
      </c>
      <c r="AB17" s="18">
        <f t="shared" ref="AB17:AC17" si="1">AB22</f>
        <v>0</v>
      </c>
      <c r="AC17" s="18">
        <f t="shared" si="1"/>
        <v>3.1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8">
        <v>0</v>
      </c>
      <c r="AT17" s="18">
        <v>0</v>
      </c>
      <c r="AU17" s="18">
        <v>0</v>
      </c>
      <c r="AV17" s="18">
        <v>0</v>
      </c>
      <c r="AW17" s="18">
        <v>0</v>
      </c>
      <c r="AX17" s="18">
        <v>0</v>
      </c>
      <c r="AY17" s="18">
        <v>0</v>
      </c>
      <c r="AZ17" s="18">
        <v>0</v>
      </c>
      <c r="BA17" s="18">
        <v>0</v>
      </c>
      <c r="BB17" s="18">
        <v>0</v>
      </c>
      <c r="BC17" s="18">
        <v>0</v>
      </c>
      <c r="BD17" s="18">
        <v>0</v>
      </c>
      <c r="BE17" s="18">
        <v>0</v>
      </c>
    </row>
    <row r="18" spans="1:57" s="19" customFormat="1" ht="47.25" x14ac:dyDescent="0.25">
      <c r="A18" s="15" t="s">
        <v>100</v>
      </c>
      <c r="B18" s="20" t="s">
        <v>147</v>
      </c>
      <c r="C18" s="17" t="s">
        <v>194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8">
        <v>0</v>
      </c>
      <c r="AS18" s="18">
        <v>0</v>
      </c>
      <c r="AT18" s="18">
        <v>0</v>
      </c>
      <c r="AU18" s="18">
        <v>0</v>
      </c>
      <c r="AV18" s="18">
        <v>0</v>
      </c>
      <c r="AW18" s="18">
        <v>0</v>
      </c>
      <c r="AX18" s="18">
        <v>0</v>
      </c>
      <c r="AY18" s="18">
        <v>0</v>
      </c>
      <c r="AZ18" s="18">
        <v>0</v>
      </c>
      <c r="BA18" s="18">
        <v>0</v>
      </c>
      <c r="BB18" s="18">
        <v>0</v>
      </c>
      <c r="BC18" s="18">
        <v>0</v>
      </c>
      <c r="BD18" s="18">
        <v>0</v>
      </c>
      <c r="BE18" s="18">
        <v>0</v>
      </c>
    </row>
    <row r="19" spans="1:57" s="21" customFormat="1" ht="31.5" x14ac:dyDescent="0.2">
      <c r="A19" s="15" t="s">
        <v>101</v>
      </c>
      <c r="B19" s="16" t="s">
        <v>148</v>
      </c>
      <c r="C19" s="17" t="s">
        <v>194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8">
        <v>0</v>
      </c>
      <c r="AU19" s="18">
        <v>0</v>
      </c>
      <c r="AV19" s="18">
        <v>0</v>
      </c>
      <c r="AW19" s="18">
        <v>0</v>
      </c>
      <c r="AX19" s="18">
        <v>0</v>
      </c>
      <c r="AY19" s="18">
        <v>0</v>
      </c>
      <c r="AZ19" s="18">
        <v>0</v>
      </c>
      <c r="BA19" s="18">
        <v>0</v>
      </c>
      <c r="BB19" s="18">
        <v>0</v>
      </c>
      <c r="BC19" s="18">
        <v>0</v>
      </c>
      <c r="BD19" s="18">
        <v>0</v>
      </c>
      <c r="BE19" s="18">
        <v>0</v>
      </c>
    </row>
    <row r="20" spans="1:57" s="21" customFormat="1" ht="31.5" x14ac:dyDescent="0.2">
      <c r="A20" s="15" t="s">
        <v>102</v>
      </c>
      <c r="B20" s="16" t="s">
        <v>149</v>
      </c>
      <c r="C20" s="17" t="s">
        <v>194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8">
        <v>0</v>
      </c>
      <c r="AS20" s="18">
        <v>0</v>
      </c>
      <c r="AT20" s="18">
        <v>0</v>
      </c>
      <c r="AU20" s="18">
        <v>0</v>
      </c>
      <c r="AV20" s="18">
        <v>0</v>
      </c>
      <c r="AW20" s="18">
        <v>0</v>
      </c>
      <c r="AX20" s="18">
        <v>0</v>
      </c>
      <c r="AY20" s="18">
        <v>0</v>
      </c>
      <c r="AZ20" s="18">
        <v>0</v>
      </c>
      <c r="BA20" s="18">
        <v>0</v>
      </c>
      <c r="BB20" s="18">
        <v>0</v>
      </c>
      <c r="BC20" s="18">
        <v>0</v>
      </c>
      <c r="BD20" s="18">
        <v>0</v>
      </c>
      <c r="BE20" s="18">
        <v>0</v>
      </c>
    </row>
    <row r="21" spans="1:57" s="21" customFormat="1" ht="15.75" x14ac:dyDescent="0.25">
      <c r="A21" s="15" t="s">
        <v>103</v>
      </c>
      <c r="B21" s="20" t="s">
        <v>150</v>
      </c>
      <c r="C21" s="17" t="s">
        <v>194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0</v>
      </c>
      <c r="BD21" s="18">
        <v>0</v>
      </c>
      <c r="BE21" s="18">
        <v>0</v>
      </c>
    </row>
    <row r="22" spans="1:57" s="21" customFormat="1" ht="15.75" x14ac:dyDescent="0.2">
      <c r="A22" s="15" t="s">
        <v>104</v>
      </c>
      <c r="B22" s="16" t="s">
        <v>151</v>
      </c>
      <c r="C22" s="17" t="s">
        <v>194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f>Y47</f>
        <v>0.65</v>
      </c>
      <c r="Z22" s="18">
        <v>1.7999999999999998</v>
      </c>
      <c r="AA22" s="18">
        <f>AA47</f>
        <v>3.2199999999999998</v>
      </c>
      <c r="AB22" s="18">
        <f t="shared" ref="AB22:AC22" si="2">AB47</f>
        <v>0</v>
      </c>
      <c r="AC22" s="18">
        <f t="shared" si="2"/>
        <v>3.1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  <c r="AY22" s="18">
        <v>0</v>
      </c>
      <c r="AZ22" s="18">
        <v>0</v>
      </c>
      <c r="BA22" s="18">
        <v>0</v>
      </c>
      <c r="BB22" s="18">
        <v>0</v>
      </c>
      <c r="BC22" s="18">
        <v>0</v>
      </c>
      <c r="BD22" s="18">
        <v>0</v>
      </c>
      <c r="BE22" s="18">
        <v>0</v>
      </c>
    </row>
    <row r="23" spans="1:57" s="21" customFormat="1" ht="15.75" x14ac:dyDescent="0.2">
      <c r="A23" s="15" t="s">
        <v>105</v>
      </c>
      <c r="B23" s="16" t="s">
        <v>152</v>
      </c>
      <c r="C23" s="17" t="s">
        <v>194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0</v>
      </c>
      <c r="AU23" s="18">
        <v>0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  <c r="BA23" s="18">
        <v>0</v>
      </c>
      <c r="BB23" s="18">
        <v>0</v>
      </c>
      <c r="BC23" s="18">
        <v>0</v>
      </c>
      <c r="BD23" s="18">
        <v>0</v>
      </c>
      <c r="BE23" s="18">
        <v>0</v>
      </c>
    </row>
    <row r="24" spans="1:57" s="21" customFormat="1" ht="31.5" x14ac:dyDescent="0.2">
      <c r="A24" s="15" t="s">
        <v>106</v>
      </c>
      <c r="B24" s="16" t="s">
        <v>153</v>
      </c>
      <c r="C24" s="17" t="s">
        <v>194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0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0</v>
      </c>
    </row>
    <row r="25" spans="1:57" s="21" customFormat="1" ht="47.25" x14ac:dyDescent="0.2">
      <c r="A25" s="15" t="s">
        <v>107</v>
      </c>
      <c r="B25" s="16" t="s">
        <v>154</v>
      </c>
      <c r="C25" s="17" t="s">
        <v>194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0</v>
      </c>
      <c r="BB25" s="18">
        <v>0</v>
      </c>
      <c r="BC25" s="18">
        <v>0</v>
      </c>
      <c r="BD25" s="18">
        <v>0</v>
      </c>
      <c r="BE25" s="18">
        <v>0</v>
      </c>
    </row>
    <row r="26" spans="1:57" s="21" customFormat="1" ht="47.25" x14ac:dyDescent="0.2">
      <c r="A26" s="25" t="s">
        <v>108</v>
      </c>
      <c r="B26" s="16" t="s">
        <v>155</v>
      </c>
      <c r="C26" s="17" t="s">
        <v>194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0</v>
      </c>
      <c r="BB26" s="18">
        <v>0</v>
      </c>
      <c r="BC26" s="18">
        <v>0</v>
      </c>
      <c r="BD26" s="18">
        <v>0</v>
      </c>
      <c r="BE26" s="18">
        <v>0</v>
      </c>
    </row>
    <row r="27" spans="1:57" s="21" customFormat="1" ht="108" customHeight="1" x14ac:dyDescent="0.2">
      <c r="A27" s="26" t="s">
        <v>108</v>
      </c>
      <c r="B27" s="22" t="s">
        <v>226</v>
      </c>
      <c r="C27" s="23" t="s">
        <v>219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</row>
    <row r="28" spans="1:57" s="21" customFormat="1" ht="31.5" x14ac:dyDescent="0.2">
      <c r="A28" s="25" t="s">
        <v>109</v>
      </c>
      <c r="B28" s="16" t="s">
        <v>156</v>
      </c>
      <c r="C28" s="17" t="s">
        <v>194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>
        <v>0</v>
      </c>
      <c r="AU28" s="18">
        <v>0</v>
      </c>
      <c r="AV28" s="18">
        <v>0</v>
      </c>
      <c r="AW28" s="18">
        <v>0</v>
      </c>
      <c r="AX28" s="18">
        <v>0</v>
      </c>
      <c r="AY28" s="18">
        <v>0</v>
      </c>
      <c r="AZ28" s="18">
        <v>0</v>
      </c>
      <c r="BA28" s="18">
        <v>0</v>
      </c>
      <c r="BB28" s="18">
        <v>0</v>
      </c>
      <c r="BC28" s="18">
        <v>0</v>
      </c>
      <c r="BD28" s="18">
        <v>0</v>
      </c>
      <c r="BE28" s="18">
        <v>0</v>
      </c>
    </row>
    <row r="29" spans="1:57" s="21" customFormat="1" ht="110.25" x14ac:dyDescent="0.2">
      <c r="A29" s="26" t="s">
        <v>109</v>
      </c>
      <c r="B29" s="22" t="s">
        <v>214</v>
      </c>
      <c r="C29" s="23" t="s">
        <v>215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</row>
    <row r="30" spans="1:57" s="21" customFormat="1" ht="126" x14ac:dyDescent="0.2">
      <c r="A30" s="26" t="s">
        <v>109</v>
      </c>
      <c r="B30" s="22" t="s">
        <v>216</v>
      </c>
      <c r="C30" s="23" t="s">
        <v>217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</row>
    <row r="31" spans="1:57" s="21" customFormat="1" ht="173.25" x14ac:dyDescent="0.2">
      <c r="A31" s="26" t="s">
        <v>109</v>
      </c>
      <c r="B31" s="22" t="s">
        <v>220</v>
      </c>
      <c r="C31" s="23" t="s">
        <v>221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</row>
    <row r="32" spans="1:57" s="21" customFormat="1" ht="31.5" x14ac:dyDescent="0.2">
      <c r="A32" s="27" t="s">
        <v>110</v>
      </c>
      <c r="B32" s="16" t="s">
        <v>157</v>
      </c>
      <c r="C32" s="17" t="s">
        <v>194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</row>
    <row r="33" spans="1:57" s="21" customFormat="1" ht="47.25" x14ac:dyDescent="0.2">
      <c r="A33" s="25" t="s">
        <v>111</v>
      </c>
      <c r="B33" s="16" t="s">
        <v>158</v>
      </c>
      <c r="C33" s="17" t="s">
        <v>194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8">
        <v>0</v>
      </c>
      <c r="AZ33" s="18">
        <v>0</v>
      </c>
      <c r="BA33" s="18">
        <v>0</v>
      </c>
      <c r="BB33" s="18">
        <v>0</v>
      </c>
      <c r="BC33" s="18">
        <v>0</v>
      </c>
      <c r="BD33" s="18">
        <v>0</v>
      </c>
      <c r="BE33" s="18">
        <v>0</v>
      </c>
    </row>
    <row r="34" spans="1:57" s="21" customFormat="1" ht="31.5" x14ac:dyDescent="0.2">
      <c r="A34" s="25" t="s">
        <v>112</v>
      </c>
      <c r="B34" s="16" t="s">
        <v>159</v>
      </c>
      <c r="C34" s="17" t="s">
        <v>194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</row>
    <row r="35" spans="1:57" s="21" customFormat="1" ht="31.5" x14ac:dyDescent="0.2">
      <c r="A35" s="25" t="s">
        <v>113</v>
      </c>
      <c r="B35" s="16" t="s">
        <v>160</v>
      </c>
      <c r="C35" s="17" t="s">
        <v>194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</row>
    <row r="36" spans="1:57" s="21" customFormat="1" ht="31.5" x14ac:dyDescent="0.2">
      <c r="A36" s="25" t="s">
        <v>114</v>
      </c>
      <c r="B36" s="16" t="s">
        <v>161</v>
      </c>
      <c r="C36" s="17" t="s">
        <v>194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</row>
    <row r="37" spans="1:57" s="21" customFormat="1" ht="63" x14ac:dyDescent="0.2">
      <c r="A37" s="25" t="s">
        <v>114</v>
      </c>
      <c r="B37" s="16" t="s">
        <v>162</v>
      </c>
      <c r="C37" s="17" t="s">
        <v>194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0</v>
      </c>
      <c r="AU37" s="18">
        <v>0</v>
      </c>
      <c r="AV37" s="18">
        <v>0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</row>
    <row r="38" spans="1:57" s="21" customFormat="1" ht="63" x14ac:dyDescent="0.2">
      <c r="A38" s="25" t="s">
        <v>114</v>
      </c>
      <c r="B38" s="16" t="s">
        <v>163</v>
      </c>
      <c r="C38" s="17" t="s">
        <v>194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8">
        <v>0</v>
      </c>
      <c r="AW38" s="18">
        <v>0</v>
      </c>
      <c r="AX38" s="18">
        <v>0</v>
      </c>
      <c r="AY38" s="18">
        <v>0</v>
      </c>
      <c r="AZ38" s="18">
        <v>0</v>
      </c>
      <c r="BA38" s="18">
        <v>0</v>
      </c>
      <c r="BB38" s="18">
        <v>0</v>
      </c>
      <c r="BC38" s="18">
        <v>0</v>
      </c>
      <c r="BD38" s="18">
        <v>0</v>
      </c>
      <c r="BE38" s="18">
        <v>0</v>
      </c>
    </row>
    <row r="39" spans="1:57" s="21" customFormat="1" ht="63" x14ac:dyDescent="0.2">
      <c r="A39" s="25" t="s">
        <v>114</v>
      </c>
      <c r="B39" s="16" t="s">
        <v>164</v>
      </c>
      <c r="C39" s="17" t="s">
        <v>194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</row>
    <row r="40" spans="1:57" s="21" customFormat="1" ht="31.5" x14ac:dyDescent="0.2">
      <c r="A40" s="25" t="s">
        <v>115</v>
      </c>
      <c r="B40" s="16" t="s">
        <v>161</v>
      </c>
      <c r="C40" s="17" t="s">
        <v>194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v>0</v>
      </c>
      <c r="AY40" s="18">
        <v>0</v>
      </c>
      <c r="AZ40" s="18">
        <v>0</v>
      </c>
      <c r="BA40" s="18">
        <v>0</v>
      </c>
      <c r="BB40" s="18">
        <v>0</v>
      </c>
      <c r="BC40" s="18">
        <v>0</v>
      </c>
      <c r="BD40" s="18">
        <v>0</v>
      </c>
      <c r="BE40" s="18">
        <v>0</v>
      </c>
    </row>
    <row r="41" spans="1:57" s="21" customFormat="1" ht="63" x14ac:dyDescent="0.2">
      <c r="A41" s="25" t="s">
        <v>115</v>
      </c>
      <c r="B41" s="16" t="s">
        <v>162</v>
      </c>
      <c r="C41" s="17" t="s">
        <v>194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</row>
    <row r="42" spans="1:57" s="21" customFormat="1" ht="63" x14ac:dyDescent="0.2">
      <c r="A42" s="25" t="s">
        <v>115</v>
      </c>
      <c r="B42" s="16" t="s">
        <v>163</v>
      </c>
      <c r="C42" s="17" t="s">
        <v>194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</row>
    <row r="43" spans="1:57" s="21" customFormat="1" ht="63" x14ac:dyDescent="0.2">
      <c r="A43" s="25" t="s">
        <v>115</v>
      </c>
      <c r="B43" s="16" t="s">
        <v>165</v>
      </c>
      <c r="C43" s="17" t="s">
        <v>194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</row>
    <row r="44" spans="1:57" s="21" customFormat="1" ht="63" x14ac:dyDescent="0.2">
      <c r="A44" s="25" t="s">
        <v>116</v>
      </c>
      <c r="B44" s="16" t="s">
        <v>166</v>
      </c>
      <c r="C44" s="17" t="s">
        <v>194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</row>
    <row r="45" spans="1:57" s="21" customFormat="1" ht="47.25" x14ac:dyDescent="0.2">
      <c r="A45" s="25" t="s">
        <v>117</v>
      </c>
      <c r="B45" s="16" t="s">
        <v>167</v>
      </c>
      <c r="C45" s="17" t="s">
        <v>194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</row>
    <row r="46" spans="1:57" s="21" customFormat="1" ht="47.25" x14ac:dyDescent="0.2">
      <c r="A46" s="25" t="s">
        <v>118</v>
      </c>
      <c r="B46" s="16" t="s">
        <v>168</v>
      </c>
      <c r="C46" s="17" t="s">
        <v>194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v>0</v>
      </c>
      <c r="AY46" s="18">
        <v>0</v>
      </c>
      <c r="AZ46" s="18">
        <v>0</v>
      </c>
      <c r="BA46" s="18">
        <v>0</v>
      </c>
      <c r="BB46" s="18">
        <v>0</v>
      </c>
      <c r="BC46" s="18">
        <v>0</v>
      </c>
      <c r="BD46" s="18">
        <v>0</v>
      </c>
      <c r="BE46" s="18">
        <v>0</v>
      </c>
    </row>
    <row r="47" spans="1:57" s="21" customFormat="1" ht="31.5" x14ac:dyDescent="0.2">
      <c r="A47" s="25" t="s">
        <v>119</v>
      </c>
      <c r="B47" s="16" t="s">
        <v>169</v>
      </c>
      <c r="C47" s="17" t="s">
        <v>194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f>Y51</f>
        <v>0.65</v>
      </c>
      <c r="Z47" s="18">
        <v>1.7999999999999998</v>
      </c>
      <c r="AA47" s="18">
        <f>AA51</f>
        <v>3.2199999999999998</v>
      </c>
      <c r="AB47" s="18">
        <f t="shared" ref="AB47:AC47" si="3">AB51</f>
        <v>0</v>
      </c>
      <c r="AC47" s="18">
        <f t="shared" si="3"/>
        <v>3.1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0</v>
      </c>
      <c r="BB47" s="18">
        <v>0</v>
      </c>
      <c r="BC47" s="18">
        <v>0</v>
      </c>
      <c r="BD47" s="18">
        <v>0</v>
      </c>
      <c r="BE47" s="18">
        <v>0</v>
      </c>
    </row>
    <row r="48" spans="1:57" s="21" customFormat="1" ht="47.25" x14ac:dyDescent="0.2">
      <c r="A48" s="25" t="s">
        <v>120</v>
      </c>
      <c r="B48" s="16" t="s">
        <v>170</v>
      </c>
      <c r="C48" s="17" t="s">
        <v>194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0</v>
      </c>
      <c r="AW48" s="18">
        <v>0</v>
      </c>
      <c r="AX48" s="18">
        <v>0</v>
      </c>
      <c r="AY48" s="18">
        <v>0</v>
      </c>
      <c r="AZ48" s="18">
        <v>0</v>
      </c>
      <c r="BA48" s="18">
        <v>0</v>
      </c>
      <c r="BB48" s="18">
        <v>0</v>
      </c>
      <c r="BC48" s="18">
        <v>0</v>
      </c>
      <c r="BD48" s="18">
        <v>0</v>
      </c>
      <c r="BE48" s="18">
        <v>0</v>
      </c>
    </row>
    <row r="49" spans="1:57" s="21" customFormat="1" ht="31.5" x14ac:dyDescent="0.2">
      <c r="A49" s="25" t="s">
        <v>121</v>
      </c>
      <c r="B49" s="16" t="s">
        <v>171</v>
      </c>
      <c r="C49" s="17" t="s">
        <v>194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v>0</v>
      </c>
      <c r="AY49" s="18">
        <v>0</v>
      </c>
      <c r="AZ49" s="18">
        <v>0</v>
      </c>
      <c r="BA49" s="18">
        <v>0</v>
      </c>
      <c r="BB49" s="18">
        <v>0</v>
      </c>
      <c r="BC49" s="18">
        <v>0</v>
      </c>
      <c r="BD49" s="18">
        <v>0</v>
      </c>
      <c r="BE49" s="18">
        <v>0</v>
      </c>
    </row>
    <row r="50" spans="1:57" s="21" customFormat="1" ht="31.5" x14ac:dyDescent="0.2">
      <c r="A50" s="25" t="s">
        <v>122</v>
      </c>
      <c r="B50" s="16" t="s">
        <v>172</v>
      </c>
      <c r="C50" s="17" t="s">
        <v>194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18">
        <v>0</v>
      </c>
    </row>
    <row r="51" spans="1:57" s="21" customFormat="1" ht="31.5" x14ac:dyDescent="0.2">
      <c r="A51" s="15" t="s">
        <v>123</v>
      </c>
      <c r="B51" s="16" t="s">
        <v>173</v>
      </c>
      <c r="C51" s="17" t="s">
        <v>194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f>Y52</f>
        <v>0.65</v>
      </c>
      <c r="Z51" s="18">
        <v>1.7999999999999998</v>
      </c>
      <c r="AA51" s="18">
        <f>AA52</f>
        <v>3.2199999999999998</v>
      </c>
      <c r="AB51" s="18">
        <f t="shared" ref="AB51:AC51" si="4">AB52</f>
        <v>0</v>
      </c>
      <c r="AC51" s="18">
        <f t="shared" si="4"/>
        <v>3.1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0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18">
        <v>0</v>
      </c>
    </row>
    <row r="52" spans="1:57" s="21" customFormat="1" ht="15.75" x14ac:dyDescent="0.2">
      <c r="A52" s="25" t="s">
        <v>124</v>
      </c>
      <c r="B52" s="16" t="s">
        <v>174</v>
      </c>
      <c r="C52" s="17" t="s">
        <v>194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f>Y58</f>
        <v>0.65</v>
      </c>
      <c r="Z52" s="18">
        <v>1.7999999999999998</v>
      </c>
      <c r="AA52" s="18">
        <f>AA54+AA55+AA56+AA58</f>
        <v>3.2199999999999998</v>
      </c>
      <c r="AB52" s="18">
        <f t="shared" ref="AB52:AC52" si="5">AB54+AB55+AB56+AB58</f>
        <v>0</v>
      </c>
      <c r="AC52" s="18">
        <f t="shared" si="5"/>
        <v>3.1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18">
        <v>0</v>
      </c>
    </row>
    <row r="53" spans="1:57" ht="47.25" x14ac:dyDescent="0.2">
      <c r="A53" s="23" t="s">
        <v>124</v>
      </c>
      <c r="B53" s="28" t="s">
        <v>196</v>
      </c>
      <c r="C53" s="24" t="s">
        <v>195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</row>
    <row r="54" spans="1:57" ht="47.25" x14ac:dyDescent="0.2">
      <c r="A54" s="23" t="s">
        <v>124</v>
      </c>
      <c r="B54" s="28" t="s">
        <v>197</v>
      </c>
      <c r="C54" s="24" t="s">
        <v>198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0.75</v>
      </c>
      <c r="AA54" s="29">
        <v>0.75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</row>
    <row r="55" spans="1:57" ht="47.25" x14ac:dyDescent="0.2">
      <c r="A55" s="23" t="s">
        <v>124</v>
      </c>
      <c r="B55" s="28" t="s">
        <v>199</v>
      </c>
      <c r="C55" s="24" t="s">
        <v>200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0.65</v>
      </c>
      <c r="AA55" s="29">
        <v>0.65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</row>
    <row r="56" spans="1:57" ht="47.25" x14ac:dyDescent="0.2">
      <c r="A56" s="23" t="s">
        <v>124</v>
      </c>
      <c r="B56" s="28" t="s">
        <v>201</v>
      </c>
      <c r="C56" s="24" t="s">
        <v>202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0.4</v>
      </c>
      <c r="AA56" s="29">
        <v>0.4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</row>
    <row r="57" spans="1:57" ht="47.25" x14ac:dyDescent="0.2">
      <c r="A57" s="23" t="s">
        <v>124</v>
      </c>
      <c r="B57" s="28" t="s">
        <v>203</v>
      </c>
      <c r="C57" s="24" t="s">
        <v>204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</row>
    <row r="58" spans="1:57" ht="126" x14ac:dyDescent="0.2">
      <c r="A58" s="23" t="s">
        <v>124</v>
      </c>
      <c r="B58" s="28" t="s">
        <v>210</v>
      </c>
      <c r="C58" s="24" t="s">
        <v>205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0.65</v>
      </c>
      <c r="Z58" s="29">
        <v>0</v>
      </c>
      <c r="AA58" s="29">
        <v>1.42</v>
      </c>
      <c r="AB58" s="29">
        <v>0</v>
      </c>
      <c r="AC58" s="29">
        <v>3.1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</row>
    <row r="59" spans="1:57" ht="47.25" x14ac:dyDescent="0.2">
      <c r="A59" s="23" t="s">
        <v>124</v>
      </c>
      <c r="B59" s="28" t="s">
        <v>206</v>
      </c>
      <c r="C59" s="24" t="s">
        <v>207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</row>
    <row r="60" spans="1:57" ht="63" x14ac:dyDescent="0.2">
      <c r="A60" s="23" t="s">
        <v>124</v>
      </c>
      <c r="B60" s="28" t="s">
        <v>218</v>
      </c>
      <c r="C60" s="24" t="s">
        <v>213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</row>
    <row r="61" spans="1:57" ht="63" x14ac:dyDescent="0.2">
      <c r="A61" s="23" t="s">
        <v>124</v>
      </c>
      <c r="B61" s="28" t="s">
        <v>222</v>
      </c>
      <c r="C61" s="24" t="s">
        <v>223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</row>
    <row r="62" spans="1:57" s="21" customFormat="1" ht="31.5" x14ac:dyDescent="0.2">
      <c r="A62" s="25" t="s">
        <v>125</v>
      </c>
      <c r="B62" s="16" t="s">
        <v>175</v>
      </c>
      <c r="C62" s="17" t="s">
        <v>194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18">
        <v>0</v>
      </c>
    </row>
    <row r="63" spans="1:57" s="21" customFormat="1" ht="31.5" x14ac:dyDescent="0.2">
      <c r="A63" s="25" t="s">
        <v>126</v>
      </c>
      <c r="B63" s="16" t="s">
        <v>176</v>
      </c>
      <c r="C63" s="17" t="s">
        <v>194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18">
        <v>0</v>
      </c>
    </row>
    <row r="64" spans="1:57" s="21" customFormat="1" ht="31.5" x14ac:dyDescent="0.2">
      <c r="A64" s="25" t="s">
        <v>127</v>
      </c>
      <c r="B64" s="16" t="s">
        <v>177</v>
      </c>
      <c r="C64" s="17" t="s">
        <v>194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</row>
    <row r="65" spans="1:57" s="21" customFormat="1" ht="31.5" x14ac:dyDescent="0.2">
      <c r="A65" s="25" t="s">
        <v>128</v>
      </c>
      <c r="B65" s="16" t="s">
        <v>178</v>
      </c>
      <c r="C65" s="17" t="s">
        <v>194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0</v>
      </c>
      <c r="AV65" s="18">
        <v>0</v>
      </c>
      <c r="AW65" s="18">
        <v>0</v>
      </c>
      <c r="AX65" s="18">
        <v>0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18">
        <v>0</v>
      </c>
    </row>
    <row r="66" spans="1:57" s="21" customFormat="1" ht="31.5" x14ac:dyDescent="0.2">
      <c r="A66" s="25" t="s">
        <v>129</v>
      </c>
      <c r="B66" s="16" t="s">
        <v>179</v>
      </c>
      <c r="C66" s="17" t="s">
        <v>194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</row>
    <row r="67" spans="1:57" s="21" customFormat="1" ht="31.5" x14ac:dyDescent="0.2">
      <c r="A67" s="25" t="s">
        <v>130</v>
      </c>
      <c r="B67" s="16" t="s">
        <v>180</v>
      </c>
      <c r="C67" s="17" t="s">
        <v>194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</row>
    <row r="68" spans="1:57" s="21" customFormat="1" ht="31.5" x14ac:dyDescent="0.2">
      <c r="A68" s="25" t="s">
        <v>131</v>
      </c>
      <c r="B68" s="16" t="s">
        <v>181</v>
      </c>
      <c r="C68" s="17" t="s">
        <v>194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</row>
    <row r="69" spans="1:57" s="21" customFormat="1" ht="31.5" x14ac:dyDescent="0.2">
      <c r="A69" s="25" t="s">
        <v>132</v>
      </c>
      <c r="B69" s="16" t="s">
        <v>182</v>
      </c>
      <c r="C69" s="17" t="s">
        <v>194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</row>
    <row r="70" spans="1:57" s="21" customFormat="1" ht="31.5" x14ac:dyDescent="0.2">
      <c r="A70" s="25" t="s">
        <v>133</v>
      </c>
      <c r="B70" s="16" t="s">
        <v>183</v>
      </c>
      <c r="C70" s="17" t="s">
        <v>194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</row>
    <row r="71" spans="1:57" s="21" customFormat="1" ht="31.5" x14ac:dyDescent="0.2">
      <c r="A71" s="25" t="s">
        <v>134</v>
      </c>
      <c r="B71" s="16" t="s">
        <v>184</v>
      </c>
      <c r="C71" s="17" t="s">
        <v>194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</row>
    <row r="72" spans="1:57" s="21" customFormat="1" ht="31.5" x14ac:dyDescent="0.2">
      <c r="A72" s="25" t="s">
        <v>135</v>
      </c>
      <c r="B72" s="16" t="s">
        <v>185</v>
      </c>
      <c r="C72" s="17" t="s">
        <v>194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18">
        <v>0</v>
      </c>
    </row>
    <row r="73" spans="1:57" s="21" customFormat="1" ht="31.5" x14ac:dyDescent="0.2">
      <c r="A73" s="25" t="s">
        <v>136</v>
      </c>
      <c r="B73" s="16" t="s">
        <v>186</v>
      </c>
      <c r="C73" s="17" t="s">
        <v>194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</row>
    <row r="74" spans="1:57" s="21" customFormat="1" ht="31.5" x14ac:dyDescent="0.2">
      <c r="A74" s="25" t="s">
        <v>137</v>
      </c>
      <c r="B74" s="16" t="s">
        <v>187</v>
      </c>
      <c r="C74" s="17" t="s">
        <v>194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</row>
    <row r="75" spans="1:57" s="21" customFormat="1" ht="47.25" x14ac:dyDescent="0.2">
      <c r="A75" s="25" t="s">
        <v>138</v>
      </c>
      <c r="B75" s="16" t="s">
        <v>188</v>
      </c>
      <c r="C75" s="17" t="s">
        <v>194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18">
        <v>0</v>
      </c>
    </row>
    <row r="76" spans="1:57" s="21" customFormat="1" ht="47.25" x14ac:dyDescent="0.2">
      <c r="A76" s="25" t="s">
        <v>139</v>
      </c>
      <c r="B76" s="16" t="s">
        <v>189</v>
      </c>
      <c r="C76" s="17" t="s">
        <v>194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</row>
    <row r="77" spans="1:57" s="21" customFormat="1" ht="31.5" x14ac:dyDescent="0.2">
      <c r="A77" s="25" t="s">
        <v>140</v>
      </c>
      <c r="B77" s="16" t="s">
        <v>190</v>
      </c>
      <c r="C77" s="17" t="s">
        <v>194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18">
        <v>0</v>
      </c>
    </row>
    <row r="78" spans="1:57" s="21" customFormat="1" ht="31.5" x14ac:dyDescent="0.2">
      <c r="A78" s="25" t="s">
        <v>141</v>
      </c>
      <c r="B78" s="16" t="s">
        <v>191</v>
      </c>
      <c r="C78" s="17" t="s">
        <v>194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  <c r="BD78" s="18">
        <v>0</v>
      </c>
      <c r="BE78" s="18">
        <v>0</v>
      </c>
    </row>
    <row r="79" spans="1:57" s="21" customFormat="1" ht="31.5" x14ac:dyDescent="0.2">
      <c r="A79" s="25" t="s">
        <v>142</v>
      </c>
      <c r="B79" s="16" t="s">
        <v>192</v>
      </c>
      <c r="C79" s="17" t="s">
        <v>194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</row>
    <row r="80" spans="1:57" s="21" customFormat="1" ht="15.75" x14ac:dyDescent="0.2">
      <c r="A80" s="25" t="s">
        <v>143</v>
      </c>
      <c r="B80" s="16" t="s">
        <v>193</v>
      </c>
      <c r="C80" s="17" t="s">
        <v>194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18">
        <v>0</v>
      </c>
    </row>
  </sheetData>
  <mergeCells count="52">
    <mergeCell ref="M2:N2"/>
    <mergeCell ref="O2:V2"/>
    <mergeCell ref="A4:AO4"/>
    <mergeCell ref="A7:AO7"/>
    <mergeCell ref="A5:AO5"/>
    <mergeCell ref="A8:AO8"/>
    <mergeCell ref="A9:AO9"/>
    <mergeCell ref="B10:B13"/>
    <mergeCell ref="C10:C13"/>
    <mergeCell ref="J12:K12"/>
    <mergeCell ref="Z12:AA12"/>
    <mergeCell ref="AD12:AE12"/>
    <mergeCell ref="H12:I12"/>
    <mergeCell ref="P12:Q12"/>
    <mergeCell ref="R12:S12"/>
    <mergeCell ref="V12:W12"/>
    <mergeCell ref="T12:U12"/>
    <mergeCell ref="AF12:AG12"/>
    <mergeCell ref="AJ12:AK12"/>
    <mergeCell ref="AH12:AI12"/>
    <mergeCell ref="AZ12:BA12"/>
    <mergeCell ref="BB12:BC12"/>
    <mergeCell ref="BD12:BE12"/>
    <mergeCell ref="AM1:AO1"/>
    <mergeCell ref="AM2:AO2"/>
    <mergeCell ref="AM3:AO3"/>
    <mergeCell ref="A6:AO6"/>
    <mergeCell ref="A10:A13"/>
    <mergeCell ref="N12:O12"/>
    <mergeCell ref="AB12:AC12"/>
    <mergeCell ref="L12:M12"/>
    <mergeCell ref="X12:Y12"/>
    <mergeCell ref="AN12:AO12"/>
    <mergeCell ref="D12:E12"/>
    <mergeCell ref="F12:G12"/>
    <mergeCell ref="AL12:AM12"/>
    <mergeCell ref="AP12:AQ12"/>
    <mergeCell ref="AR12:AS12"/>
    <mergeCell ref="AT12:AU12"/>
    <mergeCell ref="AV12:AW12"/>
    <mergeCell ref="BC1:BE1"/>
    <mergeCell ref="BC2:BE2"/>
    <mergeCell ref="BC3:BE3"/>
    <mergeCell ref="D10:BE10"/>
    <mergeCell ref="D11:W11"/>
    <mergeCell ref="X11:AI11"/>
    <mergeCell ref="AJ11:AO11"/>
    <mergeCell ref="AP11:AS11"/>
    <mergeCell ref="AT11:AY11"/>
    <mergeCell ref="AZ11:BC11"/>
    <mergeCell ref="BD11:BE11"/>
    <mergeCell ref="AX12:AY12"/>
  </mergeCells>
  <conditionalFormatting sqref="A14:BE14">
    <cfRule type="containsErrors" dxfId="1" priority="27">
      <formula>ISERROR(A14)</formula>
    </cfRule>
  </conditionalFormatting>
  <conditionalFormatting sqref="D10:BE10 AJ11:BE11 D11:D12 X11:X12 J12 P12 R12 T12 V12 AB12 AD12 AF12 AH12 AJ12 AL12 AN12 AP12 AR12 AT12 AV12 AX12 AZ12 BB12 BD12 D13:BE13">
    <cfRule type="containsErrors" dxfId="0" priority="29">
      <formula>ISERROR(D10)</formula>
    </cfRule>
  </conditionalFormatting>
  <pageMargins left="0.70866141732283472" right="0.70866141732283472" top="0.74803149606299213" bottom="0.74803149606299213" header="0.31496062992125984" footer="0.31496062992125984"/>
  <pageSetup paperSize="8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ASmirnova</cp:lastModifiedBy>
  <cp:lastPrinted>2016-08-11T11:05:07Z</cp:lastPrinted>
  <dcterms:created xsi:type="dcterms:W3CDTF">2009-07-27T10:10:26Z</dcterms:created>
  <dcterms:modified xsi:type="dcterms:W3CDTF">2026-05-25T08:12:19Z</dcterms:modified>
</cp:coreProperties>
</file>